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/>
  </bookViews>
  <sheets>
    <sheet name="таблица 1 " sheetId="11" r:id="rId1"/>
    <sheet name="таблица 3" sheetId="10" r:id="rId2"/>
  </sheets>
  <definedNames>
    <definedName name="_xlnm.Print_Area" localSheetId="0">'таблица 1 '!$A$1:$H$32</definedName>
    <definedName name="_xlnm.Print_Area" localSheetId="1">'таблица 3'!$A$1:$P$32</definedName>
  </definedNames>
  <calcPr calcId="125725"/>
</workbook>
</file>

<file path=xl/calcChain.xml><?xml version="1.0" encoding="utf-8"?>
<calcChain xmlns="http://schemas.openxmlformats.org/spreadsheetml/2006/main">
  <c r="B17" i="10"/>
  <c r="B18"/>
  <c r="B19"/>
  <c r="B20"/>
  <c r="B21"/>
  <c r="B22"/>
  <c r="B23"/>
  <c r="B24"/>
  <c r="B25"/>
  <c r="B26"/>
  <c r="B27"/>
  <c r="B28"/>
  <c r="B16"/>
  <c r="G28"/>
  <c r="B28" i="11" l="1"/>
  <c r="B17"/>
  <c r="B18"/>
  <c r="B19"/>
  <c r="B20"/>
  <c r="B21"/>
  <c r="B22"/>
  <c r="B23"/>
  <c r="B24"/>
  <c r="B25"/>
  <c r="B26"/>
  <c r="B27"/>
  <c r="B16"/>
  <c r="F16"/>
  <c r="F28" s="1"/>
  <c r="H28"/>
  <c r="G28"/>
  <c r="E28"/>
  <c r="D28"/>
  <c r="C28"/>
  <c r="D27"/>
  <c r="L28" i="10" l="1"/>
  <c r="N28" l="1"/>
  <c r="M28" l="1"/>
  <c r="J22"/>
  <c r="K28" l="1"/>
  <c r="F28"/>
  <c r="H28"/>
  <c r="I28"/>
  <c r="J28"/>
  <c r="C28" l="1"/>
  <c r="D28"/>
  <c r="E28"/>
  <c r="P28" l="1"/>
  <c r="O28"/>
</calcChain>
</file>

<file path=xl/sharedStrings.xml><?xml version="1.0" encoding="utf-8"?>
<sst xmlns="http://schemas.openxmlformats.org/spreadsheetml/2006/main" count="67" uniqueCount="46">
  <si>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</si>
  <si>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</si>
  <si>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</si>
  <si>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</si>
  <si>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</si>
  <si>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</si>
  <si>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</si>
  <si>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</si>
  <si>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</si>
  <si>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</si>
  <si>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</si>
  <si>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</si>
  <si>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</si>
  <si>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</si>
  <si>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</si>
  <si>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</si>
  <si>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</si>
  <si>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</si>
  <si>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в том числе</t>
  </si>
  <si>
    <t xml:space="preserve">Организация утилизации, переработки и сбора отходов </t>
  </si>
  <si>
    <t>Таблица 3</t>
  </si>
  <si>
    <t>Приложение №10</t>
  </si>
  <si>
    <t>на 2023 год и плановый период 2024-2025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</si>
  <si>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</si>
  <si>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в соответствии с заключенными соглашениями</t>
  </si>
  <si>
    <t>Софинансирование на строительство и реконструкцию объектов централизованных систем холодного водоснабжения подпрограммы "Чистая вода"</t>
  </si>
  <si>
    <t>Софинансирование на реализацию инициативных проектов государственной программы Новосибирской области "Управление финансами в Новосибирской области"</t>
  </si>
  <si>
    <t>Водоканал - ремонт кровли</t>
  </si>
  <si>
    <t>Финансовая помощь</t>
  </si>
  <si>
    <t>реконструкция водоснабжения</t>
  </si>
  <si>
    <t>Софинансирование бесперебойня работа жкх</t>
  </si>
  <si>
    <t>разработка псд музей, экспертиза (реконструкция музея золотодобычи)</t>
  </si>
  <si>
    <t>разработка ЗСО скважины на соседнем участке (ФАП)</t>
  </si>
  <si>
    <t>дорожный фонд</t>
  </si>
  <si>
    <t>Софинансирование КРСТ Благоустройство</t>
  </si>
  <si>
    <t>к решению 19  сессии Совета депутатов</t>
  </si>
  <si>
    <t>Приложение № 10</t>
  </si>
  <si>
    <t>Таблица 1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</si>
  <si>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</si>
  <si>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на сбалансированность</t>
  </si>
  <si>
    <t>мат.затраты</t>
  </si>
  <si>
    <t>на ком.услуги</t>
  </si>
  <si>
    <t>деп.фонд</t>
  </si>
  <si>
    <t>Ремонт водопровода в В-Иках</t>
  </si>
  <si>
    <t>от 03.03.2023 г. № 163   «О внесении изменений в бюджет</t>
  </si>
  <si>
    <t>от 03.03.2023 г. №    163«О внесении изменений в бюджет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</si>
</sst>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"/>
    <numFmt numFmtId="168" formatCode="#,##0.00000"/>
    <numFmt numFmtId="169" formatCode="_-* #,##0.00000_р_._-;\-* #,##0.00000_р_._-;_-* &quot;-&quot;??_р_._-;_-@_-"/>
  </numFmts>
  <fonts count="22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 CYR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2" borderId="14" xfId="1" applyNumberFormat="1" applyFont="1" applyFill="1" applyBorder="1"/>
    <xf numFmtId="169" fontId="16" fillId="2" borderId="12" xfId="0" applyNumberFormat="1" applyFont="1" applyFill="1" applyBorder="1" applyAlignment="1"/>
    <xf numFmtId="169" fontId="14" fillId="2" borderId="9" xfId="1" applyNumberFormat="1" applyFont="1" applyFill="1" applyBorder="1"/>
    <xf numFmtId="0" fontId="10" fillId="0" borderId="0" xfId="0" applyFont="1" applyFill="1" applyAlignment="1">
      <alignment wrapText="1"/>
    </xf>
    <xf numFmtId="4" fontId="16" fillId="2" borderId="12" xfId="0" applyNumberFormat="1" applyFont="1" applyFill="1" applyBorder="1" applyAlignment="1"/>
    <xf numFmtId="168" fontId="16" fillId="2" borderId="12" xfId="0" applyNumberFormat="1" applyFont="1" applyFill="1" applyBorder="1" applyAlignment="1"/>
    <xf numFmtId="167" fontId="16" fillId="3" borderId="12" xfId="0" applyNumberFormat="1" applyFont="1" applyFill="1" applyBorder="1" applyAlignment="1"/>
    <xf numFmtId="0" fontId="7" fillId="0" borderId="19" xfId="0" applyFont="1" applyFill="1" applyBorder="1" applyAlignment="1">
      <alignment horizontal="left" wrapText="1"/>
    </xf>
    <xf numFmtId="0" fontId="7" fillId="0" borderId="25" xfId="0" applyFont="1" applyFill="1" applyBorder="1" applyAlignment="1">
      <alignment horizontal="left" wrapText="1"/>
    </xf>
    <xf numFmtId="0" fontId="7" fillId="0" borderId="20" xfId="0" applyFont="1" applyFill="1" applyBorder="1" applyAlignment="1">
      <alignment horizontal="left" wrapText="1"/>
    </xf>
    <xf numFmtId="169" fontId="14" fillId="2" borderId="2" xfId="1" applyNumberFormat="1" applyFont="1" applyFill="1" applyBorder="1"/>
    <xf numFmtId="169" fontId="14" fillId="2" borderId="8" xfId="1" applyNumberFormat="1" applyFont="1" applyFill="1" applyBorder="1"/>
    <xf numFmtId="169" fontId="14" fillId="2" borderId="11" xfId="1" applyNumberFormat="1" applyFont="1" applyFill="1" applyBorder="1"/>
    <xf numFmtId="169" fontId="14" fillId="2" borderId="7" xfId="1" applyNumberFormat="1" applyFont="1" applyFill="1" applyBorder="1" applyAlignment="1">
      <alignment horizontal="right" vertical="top"/>
    </xf>
    <xf numFmtId="169" fontId="14" fillId="2" borderId="7" xfId="1" applyNumberFormat="1" applyFont="1" applyFill="1" applyBorder="1"/>
    <xf numFmtId="169" fontId="14" fillId="2" borderId="9" xfId="1" applyNumberFormat="1" applyFont="1" applyFill="1" applyBorder="1" applyAlignment="1">
      <alignment horizontal="right" vertical="top"/>
    </xf>
    <xf numFmtId="169" fontId="6" fillId="0" borderId="24" xfId="8" applyNumberFormat="1" applyFont="1" applyFill="1" applyBorder="1" applyAlignment="1" applyProtection="1">
      <alignment horizontal="right"/>
      <protection locked="0"/>
    </xf>
    <xf numFmtId="169" fontId="14" fillId="2" borderId="9" xfId="1" applyNumberFormat="1" applyFont="1" applyFill="1" applyBorder="1" applyAlignment="1">
      <alignment horizontal="right" vertical="center"/>
    </xf>
    <xf numFmtId="0" fontId="19" fillId="3" borderId="0" xfId="0" applyFont="1" applyFill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2" fillId="2" borderId="0" xfId="0" applyFont="1" applyFill="1" applyBorder="1" applyAlignment="1"/>
    <xf numFmtId="0" fontId="6" fillId="2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7" xfId="0" applyFont="1" applyFill="1" applyBorder="1" applyAlignment="1">
      <alignment horizontal="center" vertical="center" wrapText="1"/>
    </xf>
    <xf numFmtId="167" fontId="20" fillId="2" borderId="22" xfId="0" applyNumberFormat="1" applyFont="1" applyFill="1" applyBorder="1" applyAlignment="1" applyProtection="1">
      <alignment horizontal="right"/>
      <protection locked="0"/>
    </xf>
    <xf numFmtId="168" fontId="20" fillId="2" borderId="21" xfId="0" applyNumberFormat="1" applyFont="1" applyFill="1" applyBorder="1" applyAlignment="1" applyProtection="1">
      <alignment horizontal="right"/>
      <protection locked="0"/>
    </xf>
    <xf numFmtId="168" fontId="20" fillId="2" borderId="14" xfId="0" applyNumberFormat="1" applyFont="1" applyFill="1" applyBorder="1" applyAlignment="1" applyProtection="1">
      <alignment horizontal="right"/>
      <protection locked="0"/>
    </xf>
    <xf numFmtId="169" fontId="20" fillId="2" borderId="19" xfId="0" applyNumberFormat="1" applyFont="1" applyFill="1" applyBorder="1" applyAlignment="1" applyProtection="1">
      <alignment horizontal="right" vertical="center" wrapText="1"/>
      <protection locked="0"/>
    </xf>
    <xf numFmtId="168" fontId="20" fillId="2" borderId="8" xfId="0" applyNumberFormat="1" applyFont="1" applyFill="1" applyBorder="1" applyAlignment="1" applyProtection="1">
      <alignment horizontal="right" vertical="center" wrapText="1"/>
      <protection locked="0"/>
    </xf>
    <xf numFmtId="168" fontId="20" fillId="2" borderId="9" xfId="0" applyNumberFormat="1" applyFont="1" applyFill="1" applyBorder="1" applyAlignment="1" applyProtection="1">
      <alignment horizontal="right" vertical="center" wrapText="1"/>
      <protection locked="0"/>
    </xf>
    <xf numFmtId="165" fontId="14" fillId="2" borderId="9" xfId="1" applyNumberFormat="1" applyFont="1" applyFill="1" applyBorder="1"/>
    <xf numFmtId="169" fontId="20" fillId="2" borderId="20" xfId="0" applyNumberFormat="1" applyFont="1" applyFill="1" applyBorder="1" applyAlignment="1" applyProtection="1">
      <alignment horizontal="right" vertical="center" wrapText="1"/>
      <protection locked="0"/>
    </xf>
    <xf numFmtId="168" fontId="20" fillId="2" borderId="10" xfId="0" applyNumberFormat="1" applyFont="1" applyFill="1" applyBorder="1" applyAlignment="1" applyProtection="1">
      <alignment horizontal="right" vertical="center" wrapText="1"/>
      <protection locked="0"/>
    </xf>
    <xf numFmtId="168" fontId="20" fillId="2" borderId="23" xfId="0" applyNumberFormat="1" applyFont="1" applyFill="1" applyBorder="1" applyAlignment="1" applyProtection="1">
      <alignment horizontal="right" vertical="center" wrapText="1"/>
      <protection locked="0"/>
    </xf>
    <xf numFmtId="0" fontId="12" fillId="2" borderId="0" xfId="0" applyFont="1" applyFill="1" applyAlignment="1"/>
    <xf numFmtId="0" fontId="13" fillId="2" borderId="0" xfId="0" applyFont="1" applyFill="1" applyAlignment="1"/>
    <xf numFmtId="4" fontId="13" fillId="2" borderId="0" xfId="0" applyNumberFormat="1" applyFont="1" applyFill="1" applyAlignment="1"/>
    <xf numFmtId="0" fontId="11" fillId="2" borderId="11" xfId="0" applyFont="1" applyFill="1" applyBorder="1" applyAlignment="1">
      <alignment horizontal="center" vertical="center" wrapText="1"/>
    </xf>
    <xf numFmtId="165" fontId="14" fillId="2" borderId="18" xfId="1" applyNumberFormat="1" applyFont="1" applyFill="1" applyBorder="1"/>
    <xf numFmtId="165" fontId="16" fillId="2" borderId="4" xfId="1" applyNumberFormat="1" applyFont="1" applyFill="1" applyBorder="1"/>
  </cellXfs>
  <cellStyles count="9">
    <cellStyle name="Обычный" xfId="0" builtinId="0"/>
    <cellStyle name="Обычный 2" xfId="7"/>
    <cellStyle name="Финансовый" xfId="8" builtinId="3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zoomScaleNormal="100" zoomScaleSheetLayoutView="100" workbookViewId="0">
      <selection activeCell="A8" sqref="A8:H8"/>
    </sheetView>
  </sheetViews>
  <sheetFormatPr defaultColWidth="9.109375" defaultRowHeight="13.2"/>
  <cols>
    <col min="1" max="1" width="25.6640625" style="1" customWidth="1"/>
    <col min="2" max="2" width="21.88671875" style="1" customWidth="1"/>
    <col min="3" max="8" width="24.88671875" style="1" customWidth="1"/>
    <col min="9" max="16384" width="9.109375" style="1"/>
  </cols>
  <sheetData>
    <row r="1" spans="1:10" s="32" customFormat="1" ht="17.25" customHeight="1">
      <c r="A1" s="28"/>
      <c r="B1" s="29"/>
      <c r="C1" s="29"/>
      <c r="D1" s="29"/>
      <c r="E1" s="29"/>
      <c r="F1" s="29"/>
      <c r="G1" s="29"/>
      <c r="H1" s="30" t="s">
        <v>36</v>
      </c>
      <c r="I1" s="31"/>
    </row>
    <row r="2" spans="1:10" s="32" customFormat="1" ht="12" customHeight="1">
      <c r="A2" s="33"/>
      <c r="B2" s="34"/>
      <c r="C2" s="34"/>
      <c r="D2" s="34"/>
      <c r="E2" s="34"/>
      <c r="F2" s="34"/>
      <c r="G2" s="34"/>
      <c r="H2" s="35" t="s">
        <v>35</v>
      </c>
      <c r="I2" s="36"/>
    </row>
    <row r="3" spans="1:10" s="32" customFormat="1" ht="12.75" customHeight="1">
      <c r="A3" s="37"/>
      <c r="B3" s="34"/>
      <c r="C3" s="34"/>
      <c r="D3" s="34"/>
      <c r="E3" s="34"/>
      <c r="F3" s="34"/>
      <c r="G3" s="34"/>
      <c r="H3" s="35" t="s">
        <v>0</v>
      </c>
      <c r="I3" s="36"/>
    </row>
    <row r="4" spans="1:10" s="32" customFormat="1" ht="12" customHeight="1">
      <c r="A4" s="33"/>
      <c r="B4" s="38"/>
      <c r="C4" s="38"/>
      <c r="D4" s="38"/>
      <c r="E4" s="38"/>
      <c r="F4" s="65" t="s">
        <v>44</v>
      </c>
      <c r="G4" s="65"/>
      <c r="H4" s="65"/>
      <c r="I4" s="36"/>
    </row>
    <row r="5" spans="1:10" s="32" customFormat="1" ht="15.6">
      <c r="A5" s="39"/>
      <c r="B5" s="39"/>
      <c r="C5" s="39"/>
      <c r="D5" s="39"/>
      <c r="E5" s="39"/>
      <c r="F5" s="39"/>
      <c r="H5" s="35" t="s">
        <v>1</v>
      </c>
    </row>
    <row r="6" spans="1:10" s="32" customFormat="1" ht="15.6">
      <c r="A6" s="39"/>
      <c r="B6" s="39"/>
      <c r="C6" s="39"/>
      <c r="D6" s="39"/>
      <c r="E6" s="39"/>
      <c r="F6" s="39"/>
      <c r="H6" s="35" t="s">
        <v>22</v>
      </c>
    </row>
    <row r="7" spans="1:10" s="32" customFormat="1" ht="13.8">
      <c r="A7" s="39"/>
      <c r="B7" s="39"/>
      <c r="C7" s="39"/>
      <c r="D7" s="39"/>
      <c r="E7" s="39"/>
      <c r="F7" s="39"/>
    </row>
    <row r="8" spans="1:10" ht="75.75" customHeight="1">
      <c r="A8" s="61" t="s">
        <v>23</v>
      </c>
      <c r="B8" s="61"/>
      <c r="C8" s="61"/>
      <c r="D8" s="61"/>
      <c r="E8" s="61"/>
      <c r="F8" s="61"/>
      <c r="G8" s="61"/>
      <c r="H8" s="61"/>
      <c r="I8" s="3"/>
    </row>
    <row r="9" spans="1:10" ht="15" customHeight="1">
      <c r="A9" s="4"/>
      <c r="B9" s="4"/>
      <c r="C9" s="4"/>
      <c r="D9" s="4"/>
      <c r="E9" s="4"/>
      <c r="F9" s="4"/>
      <c r="G9" s="4"/>
      <c r="H9" s="4"/>
      <c r="I9" s="3"/>
    </row>
    <row r="10" spans="1:10" ht="13.8">
      <c r="A10" s="2"/>
      <c r="B10" s="5"/>
      <c r="C10" s="5"/>
      <c r="D10" s="5"/>
      <c r="E10" s="5"/>
      <c r="F10" s="5"/>
      <c r="G10" s="3"/>
      <c r="H10" s="6" t="s">
        <v>37</v>
      </c>
      <c r="I10" s="3"/>
    </row>
    <row r="11" spans="1:10" ht="105" customHeight="1">
      <c r="A11" s="62" t="s">
        <v>38</v>
      </c>
      <c r="B11" s="62"/>
      <c r="C11" s="62"/>
      <c r="D11" s="62"/>
      <c r="E11" s="62"/>
      <c r="F11" s="62"/>
      <c r="G11" s="62"/>
      <c r="H11" s="62"/>
      <c r="I11" s="43"/>
      <c r="J11" s="43"/>
    </row>
    <row r="13" spans="1:10" ht="13.8" thickBot="1">
      <c r="A13" s="7"/>
      <c r="B13" s="8"/>
      <c r="C13" s="8"/>
      <c r="D13" s="8"/>
      <c r="E13" s="8"/>
      <c r="F13" s="8"/>
      <c r="H13" s="9" t="s">
        <v>2</v>
      </c>
    </row>
    <row r="14" spans="1:10" s="10" customFormat="1" ht="15" customHeight="1">
      <c r="A14" s="59" t="s">
        <v>3</v>
      </c>
      <c r="B14" s="59">
        <v>2023</v>
      </c>
      <c r="C14" s="59" t="s">
        <v>39</v>
      </c>
      <c r="D14" s="59" t="s">
        <v>40</v>
      </c>
      <c r="E14" s="59" t="s">
        <v>41</v>
      </c>
      <c r="F14" s="59" t="s">
        <v>42</v>
      </c>
      <c r="G14" s="59">
        <v>2024</v>
      </c>
      <c r="H14" s="59">
        <v>2025</v>
      </c>
    </row>
    <row r="15" spans="1:10" s="10" customFormat="1" ht="27.75" customHeight="1" thickBot="1">
      <c r="A15" s="63"/>
      <c r="B15" s="60"/>
      <c r="C15" s="60"/>
      <c r="D15" s="60"/>
      <c r="E15" s="60"/>
      <c r="F15" s="60"/>
      <c r="G15" s="60"/>
      <c r="H15" s="60"/>
    </row>
    <row r="16" spans="1:10" s="10" customFormat="1" ht="18" customHeight="1">
      <c r="A16" s="48" t="s">
        <v>4</v>
      </c>
      <c r="B16" s="50">
        <f>C16+D16+E16+F16</f>
        <v>520</v>
      </c>
      <c r="C16" s="53">
        <v>0</v>
      </c>
      <c r="D16" s="54">
        <v>0</v>
      </c>
      <c r="E16" s="54">
        <v>0</v>
      </c>
      <c r="F16" s="54">
        <f>420+100</f>
        <v>520</v>
      </c>
      <c r="G16" s="12"/>
      <c r="H16" s="12"/>
    </row>
    <row r="17" spans="1:8" s="10" customFormat="1" ht="15.6">
      <c r="A17" s="47" t="s">
        <v>5</v>
      </c>
      <c r="B17" s="51">
        <f t="shared" ref="B17:B27" si="0">C17+D17+E17+F17</f>
        <v>6783.4</v>
      </c>
      <c r="C17" s="55">
        <v>6051.2</v>
      </c>
      <c r="D17" s="56">
        <v>602.20000000000005</v>
      </c>
      <c r="E17" s="57">
        <v>0</v>
      </c>
      <c r="F17" s="57">
        <v>130</v>
      </c>
      <c r="G17" s="14"/>
      <c r="H17" s="14"/>
    </row>
    <row r="18" spans="1:8" s="10" customFormat="1" ht="15.6">
      <c r="A18" s="47" t="s">
        <v>6</v>
      </c>
      <c r="B18" s="51">
        <f t="shared" si="0"/>
        <v>4026.9</v>
      </c>
      <c r="C18" s="55">
        <v>3686.3</v>
      </c>
      <c r="D18" s="56">
        <v>240.6</v>
      </c>
      <c r="E18" s="57">
        <v>0</v>
      </c>
      <c r="F18" s="57">
        <v>100</v>
      </c>
      <c r="G18" s="14"/>
      <c r="H18" s="14"/>
    </row>
    <row r="19" spans="1:8" s="10" customFormat="1" ht="15.6">
      <c r="A19" s="47" t="s">
        <v>7</v>
      </c>
      <c r="B19" s="51">
        <f t="shared" si="0"/>
        <v>4076.2999999999997</v>
      </c>
      <c r="C19" s="55">
        <v>3718.6</v>
      </c>
      <c r="D19" s="56">
        <v>357.7</v>
      </c>
      <c r="E19" s="57">
        <v>0</v>
      </c>
      <c r="F19" s="57"/>
      <c r="G19" s="14"/>
      <c r="H19" s="14"/>
    </row>
    <row r="20" spans="1:8" s="10" customFormat="1" ht="15.6">
      <c r="A20" s="47" t="s">
        <v>8</v>
      </c>
      <c r="B20" s="51">
        <f t="shared" si="0"/>
        <v>2833.5</v>
      </c>
      <c r="C20" s="55">
        <v>2539.4</v>
      </c>
      <c r="D20" s="56">
        <v>294.10000000000002</v>
      </c>
      <c r="E20" s="57">
        <v>0</v>
      </c>
      <c r="F20" s="57"/>
      <c r="G20" s="14"/>
      <c r="H20" s="14"/>
    </row>
    <row r="21" spans="1:8" s="10" customFormat="1" ht="15.6">
      <c r="A21" s="47" t="s">
        <v>9</v>
      </c>
      <c r="B21" s="51">
        <f t="shared" si="0"/>
        <v>5157.3</v>
      </c>
      <c r="C21" s="55">
        <v>4688.3</v>
      </c>
      <c r="D21" s="56">
        <v>469</v>
      </c>
      <c r="E21" s="57">
        <v>0</v>
      </c>
      <c r="F21" s="57"/>
      <c r="G21" s="14"/>
      <c r="H21" s="14"/>
    </row>
    <row r="22" spans="1:8" s="15" customFormat="1" ht="15.6">
      <c r="A22" s="47" t="s">
        <v>10</v>
      </c>
      <c r="B22" s="51">
        <f t="shared" si="0"/>
        <v>2280.3000000000002</v>
      </c>
      <c r="C22" s="55">
        <v>1820</v>
      </c>
      <c r="D22" s="56">
        <v>460.3</v>
      </c>
      <c r="E22" s="57">
        <v>0</v>
      </c>
      <c r="F22" s="57"/>
      <c r="G22" s="14"/>
      <c r="H22" s="14"/>
    </row>
    <row r="23" spans="1:8" s="10" customFormat="1" ht="15.6">
      <c r="A23" s="47" t="s">
        <v>11</v>
      </c>
      <c r="B23" s="51">
        <f t="shared" si="0"/>
        <v>5644.8</v>
      </c>
      <c r="C23" s="55">
        <v>5235.3</v>
      </c>
      <c r="D23" s="56">
        <v>409.5</v>
      </c>
      <c r="E23" s="57"/>
      <c r="F23" s="57"/>
      <c r="G23" s="14"/>
      <c r="H23" s="14"/>
    </row>
    <row r="24" spans="1:8" s="10" customFormat="1" ht="15.6">
      <c r="A24" s="47" t="s">
        <v>12</v>
      </c>
      <c r="B24" s="51">
        <f t="shared" si="0"/>
        <v>5510.4000000000005</v>
      </c>
      <c r="C24" s="55">
        <v>5152.3</v>
      </c>
      <c r="D24" s="56">
        <v>358.1</v>
      </c>
      <c r="E24" s="57">
        <v>0</v>
      </c>
      <c r="F24" s="57"/>
      <c r="G24" s="14"/>
      <c r="H24" s="14"/>
    </row>
    <row r="25" spans="1:8" s="10" customFormat="1" ht="15.6">
      <c r="A25" s="47" t="s">
        <v>13</v>
      </c>
      <c r="B25" s="51">
        <f t="shared" si="0"/>
        <v>1261.5</v>
      </c>
      <c r="C25" s="55">
        <v>1027.0999999999999</v>
      </c>
      <c r="D25" s="56">
        <v>234.4</v>
      </c>
      <c r="E25" s="57">
        <v>0</v>
      </c>
      <c r="F25" s="57"/>
      <c r="G25" s="14"/>
      <c r="H25" s="14"/>
    </row>
    <row r="26" spans="1:8" s="10" customFormat="1" ht="15.6">
      <c r="A26" s="47" t="s">
        <v>14</v>
      </c>
      <c r="B26" s="51">
        <f t="shared" si="0"/>
        <v>3128.2</v>
      </c>
      <c r="C26" s="55">
        <v>2860.1</v>
      </c>
      <c r="D26" s="56">
        <v>218.1</v>
      </c>
      <c r="E26" s="57">
        <v>0</v>
      </c>
      <c r="F26" s="57">
        <v>50</v>
      </c>
      <c r="G26" s="14"/>
      <c r="H26" s="14"/>
    </row>
    <row r="27" spans="1:8" s="10" customFormat="1" ht="16.2" thickBot="1">
      <c r="A27" s="49" t="s">
        <v>15</v>
      </c>
      <c r="B27" s="52">
        <f t="shared" si="0"/>
        <v>4300.4891099999995</v>
      </c>
      <c r="C27" s="55">
        <v>2997.7</v>
      </c>
      <c r="D27" s="56">
        <f>351.6</f>
        <v>351.6</v>
      </c>
      <c r="E27" s="57">
        <v>951.18911000000003</v>
      </c>
      <c r="F27" s="57"/>
      <c r="G27" s="14"/>
      <c r="H27" s="14"/>
    </row>
    <row r="28" spans="1:8" s="19" customFormat="1" ht="14.4" thickBot="1">
      <c r="A28" s="17" t="s">
        <v>16</v>
      </c>
      <c r="B28" s="41">
        <f>SUM(B16:B27)</f>
        <v>45523.089109999994</v>
      </c>
      <c r="C28" s="44">
        <f t="shared" ref="C28:F28" si="1">SUM(C16:C27)</f>
        <v>39776.299999999996</v>
      </c>
      <c r="D28" s="45">
        <f t="shared" si="1"/>
        <v>3995.6</v>
      </c>
      <c r="E28" s="45">
        <f t="shared" si="1"/>
        <v>951.18911000000003</v>
      </c>
      <c r="F28" s="45">
        <f t="shared" si="1"/>
        <v>800</v>
      </c>
      <c r="G28" s="46">
        <f>SUM(G16:G27)</f>
        <v>0</v>
      </c>
      <c r="H28" s="46">
        <f>SUM(H16:H27)</f>
        <v>0</v>
      </c>
    </row>
    <row r="29" spans="1:8" s="10" customFormat="1">
      <c r="A29" s="20"/>
      <c r="B29" s="20"/>
      <c r="C29" s="27"/>
      <c r="D29" s="27"/>
      <c r="E29" s="27"/>
      <c r="F29" s="64"/>
    </row>
    <row r="30" spans="1:8" s="21" customFormat="1">
      <c r="G30" s="22"/>
    </row>
    <row r="31" spans="1:8" s="23" customFormat="1"/>
    <row r="32" spans="1:8" s="24" customFormat="1">
      <c r="A32" s="58" t="s">
        <v>17</v>
      </c>
      <c r="B32" s="58"/>
      <c r="C32" s="58"/>
      <c r="D32" s="58"/>
      <c r="E32" s="58"/>
      <c r="F32" s="58"/>
      <c r="G32" s="58"/>
      <c r="H32" s="58"/>
    </row>
    <row r="34" spans="2:8">
      <c r="H34" s="25"/>
    </row>
    <row r="35" spans="2:8">
      <c r="B35" s="26"/>
      <c r="C35" s="26"/>
      <c r="D35" s="26"/>
      <c r="E35" s="26"/>
      <c r="F35" s="26"/>
      <c r="G35" s="25"/>
      <c r="H35" s="25"/>
    </row>
  </sheetData>
  <mergeCells count="12">
    <mergeCell ref="F4:H4"/>
    <mergeCell ref="A32:H32"/>
    <mergeCell ref="F14:F15"/>
    <mergeCell ref="A8:H8"/>
    <mergeCell ref="A11:H11"/>
    <mergeCell ref="A14:A15"/>
    <mergeCell ref="B14:B15"/>
    <mergeCell ref="C14:C15"/>
    <mergeCell ref="D14:D15"/>
    <mergeCell ref="E14:E15"/>
    <mergeCell ref="G14:G15"/>
    <mergeCell ref="H14:H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5"/>
  <sheetViews>
    <sheetView topLeftCell="A13" zoomScaleNormal="100" zoomScaleSheetLayoutView="100" workbookViewId="0">
      <selection activeCell="B14" sqref="B14:B28"/>
    </sheetView>
  </sheetViews>
  <sheetFormatPr defaultColWidth="9.109375" defaultRowHeight="13.2"/>
  <cols>
    <col min="1" max="1" width="25.6640625" style="1" customWidth="1"/>
    <col min="2" max="3" width="24.88671875" style="1" customWidth="1"/>
    <col min="4" max="4" width="21.44140625" style="1" customWidth="1"/>
    <col min="5" max="7" width="15.5546875" style="1" customWidth="1"/>
    <col min="8" max="8" width="16.109375" style="1" customWidth="1"/>
    <col min="9" max="9" width="16" style="1" customWidth="1"/>
    <col min="10" max="10" width="15.44140625" style="1" customWidth="1"/>
    <col min="11" max="13" width="14.5546875" style="1" customWidth="1"/>
    <col min="14" max="14" width="15.5546875" style="1" customWidth="1"/>
    <col min="15" max="16" width="24.88671875" style="1" customWidth="1"/>
    <col min="17" max="16384" width="9.109375" style="1"/>
  </cols>
  <sheetData>
    <row r="1" spans="1:17" s="32" customFormat="1" ht="17.25" customHeight="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 t="s">
        <v>21</v>
      </c>
      <c r="Q1" s="31"/>
    </row>
    <row r="2" spans="1:17" s="32" customFormat="1" ht="12" customHeight="1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 t="s">
        <v>35</v>
      </c>
      <c r="Q2" s="36"/>
    </row>
    <row r="3" spans="1:17" s="32" customFormat="1" ht="12.75" customHeight="1">
      <c r="A3" s="37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 t="s">
        <v>0</v>
      </c>
      <c r="Q3" s="36"/>
    </row>
    <row r="4" spans="1:17" s="32" customFormat="1" ht="12" customHeight="1">
      <c r="A4" s="33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65" t="s">
        <v>45</v>
      </c>
      <c r="O4" s="65"/>
      <c r="P4" s="65"/>
      <c r="Q4" s="36"/>
    </row>
    <row r="5" spans="1:17" s="32" customFormat="1" ht="15.6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P5" s="35" t="s">
        <v>1</v>
      </c>
    </row>
    <row r="6" spans="1:17" s="32" customFormat="1" ht="15.6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P6" s="35" t="s">
        <v>22</v>
      </c>
    </row>
    <row r="7" spans="1:17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  <c r="Q7" s="3"/>
    </row>
    <row r="8" spans="1:17" ht="75.75" customHeight="1">
      <c r="A8" s="61" t="s">
        <v>23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3"/>
    </row>
    <row r="9" spans="1:17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/>
    </row>
    <row r="10" spans="1:17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3"/>
      <c r="P10" s="6" t="s">
        <v>20</v>
      </c>
      <c r="Q10" s="3"/>
    </row>
    <row r="11" spans="1:17" ht="54" customHeight="1">
      <c r="A11" s="62" t="s">
        <v>24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3"/>
    </row>
    <row r="13" spans="1:17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P13" s="9" t="s">
        <v>2</v>
      </c>
    </row>
    <row r="14" spans="1:17" s="10" customFormat="1" ht="15" customHeight="1" thickBot="1">
      <c r="A14" s="59" t="s">
        <v>3</v>
      </c>
      <c r="B14" s="69">
        <v>2023</v>
      </c>
      <c r="C14" s="66" t="s">
        <v>18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69">
        <v>2024</v>
      </c>
      <c r="P14" s="59">
        <v>2025</v>
      </c>
    </row>
    <row r="15" spans="1:17" s="10" customFormat="1" ht="82.5" customHeight="1" thickBot="1">
      <c r="A15" s="63"/>
      <c r="B15" s="89"/>
      <c r="C15" s="70" t="s">
        <v>19</v>
      </c>
      <c r="D15" s="71" t="s">
        <v>25</v>
      </c>
      <c r="E15" s="72" t="s">
        <v>26</v>
      </c>
      <c r="F15" s="73" t="s">
        <v>27</v>
      </c>
      <c r="G15" s="73" t="s">
        <v>43</v>
      </c>
      <c r="H15" s="73" t="s">
        <v>28</v>
      </c>
      <c r="I15" s="74" t="s">
        <v>29</v>
      </c>
      <c r="J15" s="74" t="s">
        <v>31</v>
      </c>
      <c r="K15" s="74" t="s">
        <v>30</v>
      </c>
      <c r="L15" s="74" t="s">
        <v>34</v>
      </c>
      <c r="M15" s="74" t="s">
        <v>32</v>
      </c>
      <c r="N15" s="74" t="s">
        <v>33</v>
      </c>
      <c r="O15" s="75"/>
      <c r="P15" s="60"/>
    </row>
    <row r="16" spans="1:17" s="10" customFormat="1" ht="18" customHeight="1">
      <c r="A16" s="11" t="s">
        <v>4</v>
      </c>
      <c r="B16" s="40">
        <f>C16+D16+E16+F16+H16+I16+J16+K16+L16+M16+N16+G16</f>
        <v>3717</v>
      </c>
      <c r="C16" s="40"/>
      <c r="D16" s="40"/>
      <c r="E16" s="76"/>
      <c r="F16" s="77">
        <v>1870</v>
      </c>
      <c r="G16" s="78"/>
      <c r="H16" s="78"/>
      <c r="I16" s="78"/>
      <c r="J16" s="78"/>
      <c r="K16" s="78"/>
      <c r="L16" s="78"/>
      <c r="M16" s="78"/>
      <c r="N16" s="78">
        <v>1847</v>
      </c>
      <c r="O16" s="40"/>
      <c r="P16" s="12"/>
    </row>
    <row r="17" spans="1:16" s="10" customFormat="1" ht="13.8">
      <c r="A17" s="13" t="s">
        <v>5</v>
      </c>
      <c r="B17" s="40">
        <f t="shared" ref="B17:B28" si="0">C17+D17+E17+F17+H17+I17+J17+K17+L17+M17+N17+G17</f>
        <v>626.80180999999993</v>
      </c>
      <c r="C17" s="42">
        <v>71</v>
      </c>
      <c r="D17" s="42"/>
      <c r="E17" s="79">
        <v>315.5</v>
      </c>
      <c r="F17" s="80"/>
      <c r="G17" s="81"/>
      <c r="H17" s="81"/>
      <c r="I17" s="81"/>
      <c r="J17" s="81"/>
      <c r="K17" s="81">
        <v>11.751810000000001</v>
      </c>
      <c r="L17" s="81">
        <v>228.55</v>
      </c>
      <c r="M17" s="81"/>
      <c r="N17" s="81"/>
      <c r="O17" s="82"/>
      <c r="P17" s="14"/>
    </row>
    <row r="18" spans="1:16" s="10" customFormat="1" ht="13.8">
      <c r="A18" s="13" t="s">
        <v>6</v>
      </c>
      <c r="B18" s="40">
        <f t="shared" si="0"/>
        <v>350.81932</v>
      </c>
      <c r="C18" s="42">
        <v>23</v>
      </c>
      <c r="D18" s="42"/>
      <c r="E18" s="79">
        <v>321.45</v>
      </c>
      <c r="F18" s="80"/>
      <c r="G18" s="81"/>
      <c r="H18" s="81"/>
      <c r="I18" s="81"/>
      <c r="J18" s="81"/>
      <c r="K18" s="81">
        <v>6.3693200000000001</v>
      </c>
      <c r="L18" s="81"/>
      <c r="M18" s="81"/>
      <c r="N18" s="81"/>
      <c r="O18" s="82"/>
      <c r="P18" s="14"/>
    </row>
    <row r="19" spans="1:16" s="10" customFormat="1" ht="13.8">
      <c r="A19" s="13" t="s">
        <v>7</v>
      </c>
      <c r="B19" s="40">
        <f t="shared" si="0"/>
        <v>658.04339000000004</v>
      </c>
      <c r="C19" s="42">
        <v>33.700000000000003</v>
      </c>
      <c r="D19" s="42">
        <v>222.04179999999999</v>
      </c>
      <c r="E19" s="79">
        <v>76.92098</v>
      </c>
      <c r="F19" s="80"/>
      <c r="G19" s="81">
        <v>318.72699999999998</v>
      </c>
      <c r="H19" s="81"/>
      <c r="I19" s="81"/>
      <c r="J19" s="81"/>
      <c r="K19" s="81">
        <v>6.6536099999999996</v>
      </c>
      <c r="L19" s="81"/>
      <c r="M19" s="81"/>
      <c r="N19" s="81"/>
      <c r="O19" s="82"/>
      <c r="P19" s="14"/>
    </row>
    <row r="20" spans="1:16" s="10" customFormat="1" ht="13.8">
      <c r="A20" s="13" t="s">
        <v>8</v>
      </c>
      <c r="B20" s="40">
        <f t="shared" si="0"/>
        <v>281.32682999999997</v>
      </c>
      <c r="C20" s="42">
        <v>28.4</v>
      </c>
      <c r="D20" s="42"/>
      <c r="E20" s="79">
        <v>250</v>
      </c>
      <c r="F20" s="80"/>
      <c r="G20" s="81"/>
      <c r="H20" s="81"/>
      <c r="I20" s="81"/>
      <c r="J20" s="81"/>
      <c r="K20" s="81">
        <v>2.9268299999999998</v>
      </c>
      <c r="L20" s="81"/>
      <c r="M20" s="81"/>
      <c r="N20" s="81"/>
      <c r="O20" s="82"/>
      <c r="P20" s="14"/>
    </row>
    <row r="21" spans="1:16" s="10" customFormat="1" ht="13.8">
      <c r="A21" s="13" t="s">
        <v>9</v>
      </c>
      <c r="B21" s="40">
        <f t="shared" si="0"/>
        <v>318.41478000000006</v>
      </c>
      <c r="C21" s="42">
        <v>39.1</v>
      </c>
      <c r="D21" s="42"/>
      <c r="E21" s="79">
        <v>273.54849000000002</v>
      </c>
      <c r="F21" s="80"/>
      <c r="G21" s="81"/>
      <c r="H21" s="81"/>
      <c r="I21" s="81"/>
      <c r="J21" s="81"/>
      <c r="K21" s="81">
        <v>5.7662899999999997</v>
      </c>
      <c r="L21" s="81"/>
      <c r="M21" s="81"/>
      <c r="N21" s="81"/>
      <c r="O21" s="82"/>
      <c r="P21" s="14"/>
    </row>
    <row r="22" spans="1:16" s="15" customFormat="1" ht="13.8">
      <c r="A22" s="13" t="s">
        <v>10</v>
      </c>
      <c r="B22" s="40">
        <f t="shared" si="0"/>
        <v>3586.2280900000001</v>
      </c>
      <c r="C22" s="42">
        <v>43.9</v>
      </c>
      <c r="D22" s="42"/>
      <c r="E22" s="79"/>
      <c r="F22" s="80"/>
      <c r="G22" s="81"/>
      <c r="H22" s="81">
        <v>2000</v>
      </c>
      <c r="I22" s="81"/>
      <c r="J22" s="81">
        <f>140+1002.98526</f>
        <v>1142.9852599999999</v>
      </c>
      <c r="K22" s="81">
        <v>7.3428300000000002</v>
      </c>
      <c r="L22" s="81">
        <v>392</v>
      </c>
      <c r="M22" s="81"/>
      <c r="N22" s="81"/>
      <c r="O22" s="82"/>
      <c r="P22" s="14"/>
    </row>
    <row r="23" spans="1:16" s="10" customFormat="1" ht="13.8">
      <c r="A23" s="13" t="s">
        <v>11</v>
      </c>
      <c r="B23" s="40">
        <f t="shared" si="0"/>
        <v>672.10107000000005</v>
      </c>
      <c r="C23" s="42">
        <v>60.2</v>
      </c>
      <c r="D23" s="42"/>
      <c r="E23" s="79">
        <v>245.30089000000001</v>
      </c>
      <c r="F23" s="80"/>
      <c r="G23" s="81"/>
      <c r="H23" s="81"/>
      <c r="I23" s="81"/>
      <c r="J23" s="81"/>
      <c r="K23" s="81">
        <v>12.800179999999999</v>
      </c>
      <c r="L23" s="81">
        <v>353.8</v>
      </c>
      <c r="M23" s="81"/>
      <c r="N23" s="81"/>
      <c r="O23" s="82"/>
      <c r="P23" s="14"/>
    </row>
    <row r="24" spans="1:16" s="10" customFormat="1" ht="13.8">
      <c r="A24" s="13" t="s">
        <v>12</v>
      </c>
      <c r="B24" s="40">
        <f t="shared" si="0"/>
        <v>334.72902999999997</v>
      </c>
      <c r="C24" s="42">
        <v>29.9</v>
      </c>
      <c r="D24" s="42"/>
      <c r="E24" s="79">
        <v>300</v>
      </c>
      <c r="F24" s="80"/>
      <c r="G24" s="81"/>
      <c r="H24" s="81"/>
      <c r="I24" s="81"/>
      <c r="J24" s="81"/>
      <c r="K24" s="81">
        <v>4.8290300000000004</v>
      </c>
      <c r="L24" s="81"/>
      <c r="M24" s="81"/>
      <c r="N24" s="81"/>
      <c r="O24" s="82"/>
      <c r="P24" s="14"/>
    </row>
    <row r="25" spans="1:16" s="10" customFormat="1" ht="13.8">
      <c r="A25" s="13" t="s">
        <v>13</v>
      </c>
      <c r="B25" s="40">
        <f t="shared" si="0"/>
        <v>395.71282000000002</v>
      </c>
      <c r="C25" s="42">
        <v>84.3</v>
      </c>
      <c r="D25" s="42"/>
      <c r="E25" s="79">
        <v>305</v>
      </c>
      <c r="F25" s="80"/>
      <c r="G25" s="81"/>
      <c r="H25" s="81"/>
      <c r="I25" s="81"/>
      <c r="J25" s="81"/>
      <c r="K25" s="81">
        <v>6.41282</v>
      </c>
      <c r="L25" s="81"/>
      <c r="M25" s="81"/>
      <c r="N25" s="81"/>
      <c r="O25" s="82"/>
      <c r="P25" s="14"/>
    </row>
    <row r="26" spans="1:16" s="10" customFormat="1" ht="13.8">
      <c r="A26" s="13" t="s">
        <v>14</v>
      </c>
      <c r="B26" s="40">
        <f t="shared" si="0"/>
        <v>507.05194</v>
      </c>
      <c r="C26" s="42">
        <v>25.2</v>
      </c>
      <c r="D26" s="42"/>
      <c r="E26" s="79">
        <v>294</v>
      </c>
      <c r="F26" s="80"/>
      <c r="G26" s="81"/>
      <c r="H26" s="81"/>
      <c r="I26" s="81"/>
      <c r="J26" s="81"/>
      <c r="K26" s="81">
        <v>7.8519399999999999</v>
      </c>
      <c r="L26" s="81"/>
      <c r="M26" s="81">
        <v>180</v>
      </c>
      <c r="N26" s="81"/>
      <c r="O26" s="82"/>
      <c r="P26" s="14"/>
    </row>
    <row r="27" spans="1:16" s="10" customFormat="1" ht="14.4" thickBot="1">
      <c r="A27" s="16" t="s">
        <v>15</v>
      </c>
      <c r="B27" s="90">
        <f t="shared" si="0"/>
        <v>1749.8475299999998</v>
      </c>
      <c r="C27" s="42">
        <v>61.3</v>
      </c>
      <c r="D27" s="42"/>
      <c r="E27" s="83">
        <v>300</v>
      </c>
      <c r="F27" s="84"/>
      <c r="G27" s="85"/>
      <c r="H27" s="85"/>
      <c r="I27" s="85">
        <v>1171.9659999999999</v>
      </c>
      <c r="J27" s="85"/>
      <c r="K27" s="85">
        <v>16.581530000000001</v>
      </c>
      <c r="L27" s="85"/>
      <c r="M27" s="85"/>
      <c r="N27" s="85">
        <v>200</v>
      </c>
      <c r="O27" s="82"/>
      <c r="P27" s="14"/>
    </row>
    <row r="28" spans="1:16" s="19" customFormat="1" ht="14.4" thickBot="1">
      <c r="A28" s="17" t="s">
        <v>16</v>
      </c>
      <c r="B28" s="91">
        <f t="shared" si="0"/>
        <v>13198.076610000002</v>
      </c>
      <c r="C28" s="41">
        <f t="shared" ref="C28:N28" si="1">SUM(C16:C27)</f>
        <v>500</v>
      </c>
      <c r="D28" s="41">
        <f t="shared" si="1"/>
        <v>222.04179999999999</v>
      </c>
      <c r="E28" s="41">
        <f t="shared" si="1"/>
        <v>2681.7203600000003</v>
      </c>
      <c r="F28" s="41">
        <f t="shared" si="1"/>
        <v>1870</v>
      </c>
      <c r="G28" s="41">
        <f t="shared" si="1"/>
        <v>318.72699999999998</v>
      </c>
      <c r="H28" s="41">
        <f t="shared" si="1"/>
        <v>2000</v>
      </c>
      <c r="I28" s="41">
        <f t="shared" si="1"/>
        <v>1171.9659999999999</v>
      </c>
      <c r="J28" s="41">
        <f t="shared" si="1"/>
        <v>1142.9852599999999</v>
      </c>
      <c r="K28" s="41">
        <f t="shared" si="1"/>
        <v>89.286190000000005</v>
      </c>
      <c r="L28" s="41">
        <f t="shared" si="1"/>
        <v>974.34999999999991</v>
      </c>
      <c r="M28" s="41">
        <f t="shared" si="1"/>
        <v>180</v>
      </c>
      <c r="N28" s="41">
        <f t="shared" si="1"/>
        <v>2047</v>
      </c>
      <c r="O28" s="44">
        <f>SUM(O16:O27)</f>
        <v>0</v>
      </c>
      <c r="P28" s="18">
        <f>SUM(P16:P27)</f>
        <v>0</v>
      </c>
    </row>
    <row r="29" spans="1:16" s="10" customFormat="1">
      <c r="A29" s="20"/>
      <c r="B29" s="20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86"/>
    </row>
    <row r="30" spans="1:16" s="21" customFormat="1"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</row>
    <row r="31" spans="1:16" s="23" customFormat="1"/>
    <row r="32" spans="1:16" s="24" customFormat="1">
      <c r="A32" s="58" t="s">
        <v>17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4" spans="2:16">
      <c r="P34" s="25"/>
    </row>
    <row r="35" spans="2:16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5"/>
      <c r="P35" s="25"/>
    </row>
  </sheetData>
  <mergeCells count="9">
    <mergeCell ref="N4:P4"/>
    <mergeCell ref="A8:P8"/>
    <mergeCell ref="A11:P11"/>
    <mergeCell ref="A14:A15"/>
    <mergeCell ref="A32:P32"/>
    <mergeCell ref="B14:B15"/>
    <mergeCell ref="O14:O15"/>
    <mergeCell ref="P14:P15"/>
    <mergeCell ref="C14:N14"/>
  </mergeCells>
  <printOptions horizontalCentered="1"/>
  <pageMargins left="1.1811023622047245" right="0.59055118110236227" top="0.78740157480314965" bottom="0.78740157480314965" header="0" footer="0"/>
  <pageSetup paperSize="9" scale="75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 </vt:lpstr>
      <vt:lpstr>таблица 3</vt:lpstr>
      <vt:lpstr>'таблица 1 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2023-03-03T09:47:20Z</cp:lastPrinted>
  <dcterms:created xsi:type="dcterms:W3CDTF">2019-11-08T03:30:05Z</dcterms:created>
  <dcterms:modified xsi:type="dcterms:W3CDTF">2023-03-03T09:47:27Z</dcterms:modified>
</cp:coreProperties>
</file>